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Nr 2613/KOKNURSO SALYGOS/"/>
    </mc:Choice>
  </mc:AlternateContent>
  <xr:revisionPtr revIDLastSave="56" documentId="8_{6E180A28-8224-4524-8B4C-0E1375BAF0CC}" xr6:coauthVersionLast="47" xr6:coauthVersionMax="47" xr10:uidLastSave="{8BEC0722-067E-4ACA-8449-5125DC82A5B0}"/>
  <bookViews>
    <workbookView xWindow="-108" yWindow="-108" windowWidth="23256" windowHeight="12456" activeTab="1" xr2:uid="{6BC1EAF5-0D01-43F1-AE22-A39552859E42}"/>
  </bookViews>
  <sheets>
    <sheet name="Apšvietimas" sheetId="5" r:id="rId1"/>
    <sheet name="Santrauka" sheetId="1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5" l="1"/>
  <c r="G27" i="5"/>
  <c r="G28" i="5"/>
  <c r="G37" i="5"/>
  <c r="G35" i="5"/>
  <c r="G34" i="5"/>
  <c r="G33" i="5"/>
  <c r="G32" i="5"/>
  <c r="G31" i="5"/>
  <c r="G29" i="5"/>
  <c r="G26" i="5"/>
  <c r="G24" i="5"/>
  <c r="G14" i="5"/>
  <c r="G25" i="5" l="1"/>
  <c r="G23" i="5"/>
  <c r="G30" i="5"/>
  <c r="G11" i="5"/>
  <c r="G18" i="5"/>
  <c r="G17" i="5"/>
  <c r="G19" i="5"/>
  <c r="G20" i="5"/>
  <c r="G21" i="5"/>
  <c r="G22" i="5"/>
  <c r="G38" i="5"/>
  <c r="G16" i="5"/>
  <c r="I38" i="5" l="1"/>
  <c r="I21" i="5"/>
  <c r="G15" i="5" l="1"/>
  <c r="G12" i="5"/>
  <c r="G13" i="5"/>
  <c r="G39" i="5" l="1"/>
  <c r="I16" i="5"/>
  <c r="I12" i="5"/>
  <c r="C9" i="15" l="1"/>
</calcChain>
</file>

<file path=xl/sharedStrings.xml><?xml version="1.0" encoding="utf-8"?>
<sst xmlns="http://schemas.openxmlformats.org/spreadsheetml/2006/main" count="145" uniqueCount="96">
  <si>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</si>
  <si>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</si>
  <si>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</si>
  <si>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</si>
  <si>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</si>
  <si>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</si>
  <si>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</si>
  <si>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Iš viso skyriuje 1, 
Eur be PVM</t>
  </si>
  <si>
    <t>Iš viso skyriuje 2, 
Eur be PVM</t>
  </si>
  <si>
    <t>Iš viso skyriuje 3, 
Eur be PVM</t>
  </si>
  <si>
    <t>Iš viso skyriuje 4, 
Eur be PVM</t>
  </si>
  <si>
    <t>DARBŲ KIEKIŲ ŽINIARAŠČIŲ SANTRAUKA</t>
  </si>
  <si>
    <t>Darbų kiekių žin. nr.</t>
  </si>
  <si>
    <t>Žiniaraščio pavadinimas</t>
  </si>
  <si>
    <t>Vertė, EUR be PVM</t>
  </si>
  <si>
    <t>Vertės į pasiūlymo formą</t>
  </si>
  <si>
    <t>Iš viso žiniaraščiuose  (Eur be PVM):</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</si>
  <si>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</si>
  <si>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</si>
  <si>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</si>
  <si>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Valstybinės reikšmės rajoninio kelio Nr. 2613 Kazlų Rūda–Bagotoji ruožo
nuo 0,282 iki 1,934 km kapitalinis remontas, įrengiant taką</t>
  </si>
  <si>
    <t>1.1</t>
  </si>
  <si>
    <t>km</t>
  </si>
  <si>
    <t>1.2</t>
  </si>
  <si>
    <t>m</t>
  </si>
  <si>
    <t>vnt.</t>
  </si>
  <si>
    <t>2.1</t>
  </si>
  <si>
    <t>2.2</t>
  </si>
  <si>
    <t>2.3</t>
  </si>
  <si>
    <t>2.4</t>
  </si>
  <si>
    <t>3.1</t>
  </si>
  <si>
    <t>3.2</t>
  </si>
  <si>
    <t>3.3</t>
  </si>
  <si>
    <t>3.4</t>
  </si>
  <si>
    <t>kompl.</t>
  </si>
  <si>
    <t>3.5</t>
  </si>
  <si>
    <t>4.1</t>
  </si>
  <si>
    <t>4.2</t>
  </si>
  <si>
    <t>4.3</t>
  </si>
  <si>
    <t>4.4</t>
  </si>
  <si>
    <t>4.5</t>
  </si>
  <si>
    <t>4.6</t>
  </si>
  <si>
    <t>4.7</t>
  </si>
  <si>
    <t>4.8</t>
  </si>
  <si>
    <t>4.9</t>
  </si>
  <si>
    <t>4.10</t>
  </si>
  <si>
    <t>4.11</t>
  </si>
  <si>
    <t>4.12</t>
  </si>
  <si>
    <t>4.13</t>
  </si>
  <si>
    <t>4.14</t>
  </si>
  <si>
    <t>4.15</t>
  </si>
  <si>
    <t>4.16</t>
  </si>
  <si>
    <t>1.Kabeliai ir laidai</t>
  </si>
  <si>
    <t>0,4kV 0,4kV elektros kabelis aliuminio gyslomis su dviguba izoliacija 4x25,0mm2 (Al), darbo
temperatūra +90°C, gyslos su spalvota izoliacija</t>
  </si>
  <si>
    <t>0,4kV 0,4kV elektros kabelis varinėmis gyslomis su dviguba izoliacija 3x1,5mm2 (Cu), darbo
temperatūra +90°C, gyslos su spalvota izoliacija</t>
  </si>
  <si>
    <t>2. Šviestuvai</t>
  </si>
  <si>
    <t>Metalinė gatvės apšvietimo atrama 6,5m su gembe 1,5m aukščio ir 1,5m ilgio, karštai cinkuota,
su įleidžiamomis durelėmis (be tarpinių), su kontaktine grupe, komplekte saugiklis 1F 6A.
Atrama tiekiama su g/b pamatu.</t>
  </si>
  <si>
    <t>Metalinė gatvės apšvietimo atrama 6m, karštai cinkuota, su įleidžiamomis durelėmis (be tarpinių), su kontaktine grupe, komplekte saugiklis 1F 6A.
Atrama tiekiama su g/b pamatu.</t>
  </si>
  <si>
    <t>Lauko šviestuvas, metaliniu korpusu, montuojamas ant 6,5m su gembe atramos, korpusas metalinis, 230V, 50Hz, LED 33W, 4375lm, 4000K, veikimo trukmė ne mažiau 100000val., apsaugos klasė IP66, elektrosaugos klasė II.</t>
  </si>
  <si>
    <t>57</t>
  </si>
  <si>
    <t>2</t>
  </si>
  <si>
    <t>3. Medžiagos</t>
  </si>
  <si>
    <t>0,4kV galinė mova kabeliui 4x25,0mm2</t>
  </si>
  <si>
    <t>Signalinė juosta</t>
  </si>
  <si>
    <t>Apsauginis vamzdis PVC d75 (kloti atviru būdu)</t>
  </si>
  <si>
    <t>Apsauginis vamzdis PVC d110 (kloti uždaru būdu)</t>
  </si>
  <si>
    <t>Atramos įžemintuvas, R≤30Ω:
Cinkuotas įžeminimo strypas 10vnt.
Cinkuota įžeminimo juosta 2m
Sujungimo movelė 9vnt.
Kalimo galvutė 1vnt.
Antgalis 1vnt.
Kryžminė jungtis 1vnt.</t>
  </si>
  <si>
    <t>4. Montavimo darbai</t>
  </si>
  <si>
    <t>Lauko šviestuvas, metaliniu korpusu, montuojamas ant 6m atramos, korpusas metalinis, 230V, 50Hz, LED 81W, 11298lm, 5700K, veikimo trukmė ne mažiau 100000val., apsaugos klasė IP66, elektrosaugos klasė II.</t>
  </si>
  <si>
    <t>Tranšėjų kasimas mechaniniu būdu 1-2 kabeliams I-II grupės grunte iki 1m
gylio</t>
  </si>
  <si>
    <t>Tranšėjų kasimas rankiniu būdu 1-2 kabeliams I-II grupės grunte iki 1m gylio</t>
  </si>
  <si>
    <t>Tranšėjų užpylimas mechaniniu būdu 1-2 kabeliams I-II grupės grunte iki 1m
gylio</t>
  </si>
  <si>
    <t>Apsauginių vamzdžių paklojimas</t>
  </si>
  <si>
    <t>Signalinės juostos paklojimas</t>
  </si>
  <si>
    <t>Kabelio tiesimas vamzdžiuose, blokuose, laidadėžėse, kai kabelio masė iki 3kg</t>
  </si>
  <si>
    <t>Kabelio tiesimas metalinėse atramose</t>
  </si>
  <si>
    <t>Kabelio izoliacijos varžos matavimas</t>
  </si>
  <si>
    <t>Iki 1000 V įtampos iki 25mm2 skersp.kabeliui galinės movos su terminiais
vamzdeliais montavimas</t>
  </si>
  <si>
    <t>Įžemintuvo montavimas</t>
  </si>
  <si>
    <t>Konstrukcijų prijungimas prie įžeminimo kontūro</t>
  </si>
  <si>
    <t>Lauko šviestuvo atramų su g/b pamatu montavimas</t>
  </si>
  <si>
    <t>Įžeminimo varžos matavimas</t>
  </si>
  <si>
    <t>Šviestuvo montavimas prie atramos</t>
  </si>
  <si>
    <t>Įžeminimo įrenginių kontaktinių jungčių, PEN, PE ir N laidų pereinamosios
varžos matavimai</t>
  </si>
  <si>
    <t>Fazinio ir nulinio laidų grandinės varžos matavimai</t>
  </si>
  <si>
    <t>Išpildomosios nuotraukos gamyba</t>
  </si>
  <si>
    <t>100m</t>
  </si>
  <si>
    <t>4.17</t>
  </si>
  <si>
    <t>DARBŲ KIEKIŲ ŽINIARAŠTIS NR. 2 – APŠVIETIMO DALIS</t>
  </si>
  <si>
    <t>Susisiekimo dalis</t>
  </si>
  <si>
    <t>Apšvietimo dalis</t>
  </si>
  <si>
    <t>Iš viso žiniaraštyje</t>
  </si>
  <si>
    <t>11 priedas</t>
  </si>
  <si>
    <t>Žiniaraščio Nr. 2 priedas</t>
  </si>
  <si>
    <t>Į Pasiūlymo formos siūlomų kainų lentelės 4 eilutę</t>
  </si>
  <si>
    <t>Kazlų Rūdos savivaldybės administracijos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</si>
</sst>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b/>
      <sz val="16"/>
      <name val="Times New Roman"/>
      <family val="1"/>
      <charset val="186"/>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theme="1"/>
      <name val="Calibri"/>
      <family val="2"/>
      <charset val="186"/>
      <scheme val="minor"/>
    </font>
    <font>
      <sz val="11"/>
      <name val="Calibri"/>
      <family val="2"/>
      <charset val="186"/>
      <scheme val="minor"/>
    </font>
    <font>
      <b/>
      <sz val="14"/>
      <color theme="1"/>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6" fillId="0" borderId="0"/>
    <xf numFmtId="0" fontId="19" fillId="0" borderId="0"/>
    <xf numFmtId="0" fontId="11" fillId="0" borderId="0"/>
  </cellStyleXfs>
  <cellXfs count="105">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0" fontId="7" fillId="0" borderId="0" xfId="0" applyFont="1" applyAlignment="1">
      <alignment wrapText="1"/>
    </xf>
    <xf numFmtId="4" fontId="5" fillId="0" borderId="2"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0" fontId="2" fillId="0" borderId="3" xfId="2"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4" fontId="10" fillId="0" borderId="0" xfId="0" applyNumberFormat="1" applyFont="1" applyAlignment="1" applyProtection="1">
      <alignment horizontal="center" vertical="center"/>
      <protection locked="0"/>
    </xf>
    <xf numFmtId="2" fontId="2" fillId="0" borderId="0" xfId="1" applyNumberFormat="1" applyFont="1" applyAlignment="1" applyProtection="1">
      <alignment horizontal="center" vertical="center" wrapText="1"/>
    </xf>
    <xf numFmtId="2" fontId="2" fillId="0" borderId="3" xfId="2" applyNumberFormat="1" applyFont="1" applyBorder="1" applyAlignment="1" applyProtection="1">
      <alignment horizontal="center" vertical="center" wrapText="1"/>
    </xf>
    <xf numFmtId="2" fontId="7" fillId="0" borderId="0" xfId="0" applyNumberFormat="1" applyFont="1"/>
    <xf numFmtId="49" fontId="9" fillId="0" borderId="7" xfId="0" applyNumberFormat="1" applyFont="1" applyBorder="1" applyAlignment="1">
      <alignment horizontal="center" vertical="center" wrapText="1"/>
    </xf>
    <xf numFmtId="4" fontId="5" fillId="0" borderId="10"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7" xfId="4" applyNumberFormat="1" applyFont="1" applyFill="1" applyBorder="1" applyAlignment="1" applyProtection="1">
      <alignment horizontal="center" vertical="center" wrapText="1"/>
      <protection locked="0"/>
    </xf>
    <xf numFmtId="164" fontId="5" fillId="4" borderId="7" xfId="0" applyNumberFormat="1" applyFont="1" applyFill="1" applyBorder="1" applyAlignment="1" applyProtection="1">
      <alignment horizontal="center" vertical="center"/>
      <protection locked="0"/>
    </xf>
    <xf numFmtId="49" fontId="5" fillId="0" borderId="7" xfId="0" applyNumberFormat="1" applyFont="1" applyBorder="1" applyAlignment="1">
      <alignment horizontal="center" vertical="center" wrapText="1"/>
    </xf>
    <xf numFmtId="4" fontId="4" fillId="4" borderId="14" xfId="4" applyNumberFormat="1" applyFont="1" applyFill="1" applyBorder="1" applyAlignment="1" applyProtection="1">
      <alignment horizontal="center" vertical="center" wrapText="1"/>
      <protection locked="0"/>
    </xf>
    <xf numFmtId="4" fontId="4" fillId="4" borderId="15" xfId="4" applyNumberFormat="1" applyFont="1" applyFill="1" applyBorder="1" applyAlignment="1" applyProtection="1">
      <alignment horizontal="center" vertical="center" wrapText="1"/>
      <protection locked="0"/>
    </xf>
    <xf numFmtId="0" fontId="6" fillId="0" borderId="16" xfId="0" applyFont="1" applyBorder="1" applyAlignment="1" applyProtection="1">
      <alignment vertical="center" wrapText="1"/>
      <protection locked="0"/>
    </xf>
    <xf numFmtId="4" fontId="10" fillId="0" borderId="9" xfId="0" applyNumberFormat="1" applyFont="1" applyBorder="1" applyAlignment="1" applyProtection="1">
      <alignment horizontal="center" vertical="center"/>
      <protection locked="0"/>
    </xf>
    <xf numFmtId="4" fontId="4" fillId="4" borderId="3" xfId="4"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4" fontId="4" fillId="0" borderId="9" xfId="0" applyNumberFormat="1" applyFont="1" applyBorder="1" applyAlignment="1" applyProtection="1">
      <alignment horizontal="center" vertical="center" wrapText="1"/>
      <protection locked="0"/>
    </xf>
    <xf numFmtId="4" fontId="10" fillId="0" borderId="8" xfId="0" applyNumberFormat="1" applyFont="1" applyBorder="1" applyAlignment="1" applyProtection="1">
      <alignment horizontal="center" vertical="center"/>
      <protection locked="0"/>
    </xf>
    <xf numFmtId="4" fontId="5" fillId="0" borderId="19"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0" fillId="0" borderId="20" xfId="0" applyNumberFormat="1" applyFont="1" applyBorder="1" applyAlignment="1" applyProtection="1">
      <alignment horizontal="center" vertical="center"/>
      <protection locked="0"/>
    </xf>
    <xf numFmtId="4" fontId="5" fillId="0" borderId="18" xfId="0" applyNumberFormat="1"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4" fillId="0" borderId="22" xfId="0" applyNumberFormat="1" applyFont="1" applyBorder="1" applyAlignment="1" applyProtection="1">
      <alignment horizontal="center" vertical="center" wrapText="1"/>
      <protection locked="0"/>
    </xf>
    <xf numFmtId="4" fontId="5" fillId="0" borderId="23"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right" vertical="center"/>
    </xf>
    <xf numFmtId="4" fontId="15" fillId="0" borderId="1" xfId="0" applyNumberFormat="1" applyFont="1" applyBorder="1" applyAlignment="1">
      <alignment horizontal="center" vertical="center"/>
    </xf>
    <xf numFmtId="4" fontId="17" fillId="0" borderId="1" xfId="0" applyNumberFormat="1" applyFont="1" applyBorder="1" applyAlignment="1">
      <alignment horizontal="center" vertical="center"/>
    </xf>
    <xf numFmtId="0" fontId="18" fillId="0" borderId="0" xfId="0" applyFont="1"/>
    <xf numFmtId="0" fontId="5" fillId="0" borderId="1" xfId="7"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1" fontId="5" fillId="0" borderId="3" xfId="7" applyNumberFormat="1" applyFont="1" applyBorder="1" applyAlignment="1">
      <alignment horizontal="center" vertical="center" wrapText="1"/>
    </xf>
    <xf numFmtId="0" fontId="2" fillId="0" borderId="21" xfId="2" applyFont="1" applyBorder="1" applyAlignment="1" applyProtection="1">
      <alignment horizontal="center" vertical="center" wrapText="1"/>
    </xf>
    <xf numFmtId="49" fontId="5" fillId="0" borderId="1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7" xfId="0" applyFont="1" applyBorder="1" applyAlignment="1">
      <alignment horizontal="center" vertical="center"/>
    </xf>
    <xf numFmtId="49" fontId="5" fillId="0" borderId="7"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13" xfId="0" applyNumberFormat="1" applyFont="1" applyBorder="1" applyAlignment="1">
      <alignment horizontal="center" vertical="center"/>
    </xf>
    <xf numFmtId="1" fontId="5" fillId="0" borderId="12" xfId="8" applyNumberFormat="1" applyFont="1" applyBorder="1" applyAlignment="1">
      <alignment horizontal="center" vertical="center" wrapText="1"/>
    </xf>
    <xf numFmtId="0" fontId="5" fillId="0" borderId="3" xfId="0" applyFont="1" applyBorder="1" applyAlignment="1">
      <alignment horizontal="left" vertical="center" wrapText="1"/>
    </xf>
    <xf numFmtId="1" fontId="5" fillId="0" borderId="18" xfId="8" applyNumberFormat="1" applyFont="1" applyBorder="1" applyAlignment="1">
      <alignment horizontal="center" vertical="center" wrapText="1"/>
    </xf>
    <xf numFmtId="0" fontId="5" fillId="0" borderId="7" xfId="0" applyFont="1" applyBorder="1" applyAlignment="1">
      <alignment horizontal="left" vertical="center" wrapText="1"/>
    </xf>
    <xf numFmtId="1" fontId="5" fillId="0" borderId="1" xfId="8" applyNumberFormat="1" applyFont="1" applyBorder="1" applyAlignment="1">
      <alignment horizontal="center" vertical="center" wrapText="1"/>
    </xf>
    <xf numFmtId="1" fontId="5" fillId="0" borderId="3" xfId="8" applyNumberFormat="1" applyFont="1" applyBorder="1" applyAlignment="1">
      <alignment horizontal="center" vertical="center" wrapText="1"/>
    </xf>
    <xf numFmtId="0" fontId="5" fillId="0" borderId="7" xfId="0" applyFont="1" applyBorder="1" applyAlignment="1">
      <alignment horizontal="left" vertical="center"/>
    </xf>
    <xf numFmtId="1" fontId="20" fillId="0" borderId="24" xfId="0" applyNumberFormat="1" applyFont="1" applyBorder="1" applyAlignment="1">
      <alignment horizontal="center"/>
    </xf>
    <xf numFmtId="165" fontId="5" fillId="0" borderId="7" xfId="0" applyNumberFormat="1" applyFont="1" applyBorder="1" applyAlignment="1">
      <alignment horizontal="center" vertical="center"/>
    </xf>
    <xf numFmtId="165" fontId="5" fillId="0" borderId="1" xfId="8" applyNumberFormat="1" applyFont="1" applyBorder="1" applyAlignment="1">
      <alignment horizontal="center" vertical="center" wrapText="1"/>
    </xf>
    <xf numFmtId="2" fontId="5" fillId="0" borderId="1" xfId="8" applyNumberFormat="1" applyFont="1" applyBorder="1" applyAlignment="1">
      <alignment horizontal="center" vertical="center" wrapText="1"/>
    </xf>
    <xf numFmtId="0" fontId="13" fillId="0" borderId="1" xfId="0" applyFont="1" applyBorder="1" applyAlignment="1">
      <alignment horizontal="center" vertical="center" wrapText="1"/>
    </xf>
    <xf numFmtId="49" fontId="9"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4" fillId="0" borderId="25"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9" fontId="5" fillId="0" borderId="25" xfId="8" applyNumberFormat="1" applyFont="1" applyBorder="1" applyAlignment="1">
      <alignment horizontal="left" vertical="center" wrapText="1"/>
    </xf>
    <xf numFmtId="49" fontId="5" fillId="0" borderId="25" xfId="8" applyNumberFormat="1" applyFont="1" applyBorder="1" applyAlignment="1">
      <alignment horizontal="center" vertical="center" wrapText="1"/>
    </xf>
    <xf numFmtId="0" fontId="5" fillId="0" borderId="25" xfId="8" applyFont="1" applyBorder="1" applyAlignment="1">
      <alignment horizontal="center" vertical="center" wrapText="1"/>
    </xf>
    <xf numFmtId="4" fontId="4" fillId="4" borderId="25" xfId="4" applyNumberFormat="1" applyFont="1" applyFill="1" applyBorder="1" applyAlignment="1" applyProtection="1">
      <alignment horizontal="center" vertical="center" wrapText="1"/>
      <protection locked="0"/>
    </xf>
    <xf numFmtId="4" fontId="4" fillId="0" borderId="20" xfId="0" applyNumberFormat="1" applyFont="1" applyBorder="1" applyAlignment="1">
      <alignment horizontal="center" vertical="center" wrapText="1"/>
    </xf>
    <xf numFmtId="4" fontId="4" fillId="4" borderId="26" xfId="4" applyNumberFormat="1" applyFont="1" applyFill="1" applyBorder="1" applyAlignment="1" applyProtection="1">
      <alignment horizontal="center" vertical="center" wrapText="1"/>
      <protection locked="0"/>
    </xf>
    <xf numFmtId="4" fontId="4" fillId="4" borderId="27" xfId="4" applyNumberFormat="1" applyFont="1" applyFill="1" applyBorder="1" applyAlignment="1" applyProtection="1">
      <alignment horizontal="center" vertical="center" wrapText="1"/>
      <protection locked="0"/>
    </xf>
    <xf numFmtId="4" fontId="4" fillId="4" borderId="28" xfId="4" applyNumberFormat="1"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2" fillId="2" borderId="0" xfId="1" applyFont="1" applyFill="1" applyAlignment="1" applyProtection="1">
      <alignment horizontal="center" vertical="center" wrapText="1"/>
    </xf>
    <xf numFmtId="0" fontId="2" fillId="3" borderId="5" xfId="1" applyFont="1" applyFill="1" applyBorder="1" applyAlignment="1" applyProtection="1">
      <alignment horizontal="center" vertical="center"/>
    </xf>
    <xf numFmtId="0" fontId="2" fillId="3" borderId="6" xfId="1" applyFont="1" applyFill="1" applyBorder="1" applyAlignment="1" applyProtection="1">
      <alignment horizontal="center" vertical="center"/>
    </xf>
    <xf numFmtId="0" fontId="7" fillId="0" borderId="0" xfId="0" applyFont="1" applyAlignment="1">
      <alignment wrapText="1"/>
    </xf>
    <xf numFmtId="0" fontId="0" fillId="0" borderId="0" xfId="0" applyAlignment="1">
      <alignment wrapText="1"/>
    </xf>
    <xf numFmtId="0" fontId="0" fillId="0" borderId="12" xfId="0" applyBorder="1"/>
    <xf numFmtId="0" fontId="0" fillId="0" borderId="17" xfId="0" applyBorder="1"/>
    <xf numFmtId="0" fontId="0" fillId="0" borderId="15" xfId="0" applyBorder="1"/>
    <xf numFmtId="0" fontId="4" fillId="3" borderId="12"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14" fillId="5" borderId="12" xfId="0" applyFont="1" applyFill="1" applyBorder="1" applyAlignment="1">
      <alignment horizontal="center" vertical="center"/>
    </xf>
    <xf numFmtId="0" fontId="14" fillId="5" borderId="17" xfId="0" applyFont="1" applyFill="1" applyBorder="1" applyAlignment="1">
      <alignment horizontal="center" vertical="center"/>
    </xf>
    <xf numFmtId="0" fontId="14" fillId="5" borderId="15" xfId="0" applyFont="1" applyFill="1" applyBorder="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cellXfs>
  <cellStyles count="9">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Normal 4" xfId="7" xr:uid="{23AE0DB6-8F85-4DD7-A2DA-50D192BABB4D}"/>
    <cellStyle name="Normal 7" xfId="8" xr:uid="{DBFAD4EA-8BD8-46F0-913A-BCE29787460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39"/>
  <sheetViews>
    <sheetView zoomScale="85" zoomScaleNormal="85" workbookViewId="0">
      <selection activeCell="E1" sqref="E1"/>
    </sheetView>
  </sheetViews>
  <sheetFormatPr defaultColWidth="9.109375" defaultRowHeight="13.8" x14ac:dyDescent="0.25"/>
  <cols>
    <col min="1" max="1" width="31.6640625" style="14" bestFit="1" customWidth="1"/>
    <col min="2" max="2" width="8.33203125" style="14" bestFit="1" customWidth="1"/>
    <col min="3" max="3" width="77.33203125" style="9" customWidth="1"/>
    <col min="4" max="4" width="9.109375" style="8"/>
    <col min="5" max="5" width="16.33203125" style="23" customWidth="1"/>
    <col min="6" max="6" width="20.6640625" style="10" customWidth="1"/>
    <col min="7" max="7" width="16.109375" style="8" customWidth="1"/>
    <col min="8" max="8" width="21.5546875" style="11" customWidth="1"/>
    <col min="9" max="9" width="16.109375" style="5" customWidth="1"/>
    <col min="10" max="16384" width="9.109375" style="5"/>
  </cols>
  <sheetData>
    <row r="1" spans="1:9" ht="17.399999999999999" x14ac:dyDescent="0.25">
      <c r="F1" s="88" t="s">
        <v>92</v>
      </c>
    </row>
    <row r="4" spans="1:9" ht="14.4" x14ac:dyDescent="0.3">
      <c r="A4" s="92" t="s">
        <v>95</v>
      </c>
      <c r="B4" s="93"/>
      <c r="C4" s="93"/>
    </row>
    <row r="5" spans="1:9" x14ac:dyDescent="0.25">
      <c r="F5" s="87"/>
    </row>
    <row r="7" spans="1:9" ht="40.200000000000003" customHeight="1" x14ac:dyDescent="0.25">
      <c r="A7" s="89" t="s">
        <v>20</v>
      </c>
      <c r="B7" s="89"/>
      <c r="C7" s="89"/>
      <c r="D7" s="89"/>
      <c r="E7" s="89"/>
      <c r="F7" s="89"/>
      <c r="G7" s="89"/>
    </row>
    <row r="8" spans="1:9" ht="21.75" customHeight="1" thickBot="1" x14ac:dyDescent="0.3">
      <c r="A8" s="1"/>
      <c r="B8" s="1"/>
      <c r="C8" s="1"/>
      <c r="D8" s="1"/>
      <c r="E8" s="21"/>
      <c r="F8" s="1"/>
      <c r="G8" s="1"/>
    </row>
    <row r="9" spans="1:9" ht="21.75" customHeight="1" x14ac:dyDescent="0.25">
      <c r="A9" s="90" t="s">
        <v>88</v>
      </c>
      <c r="B9" s="90"/>
      <c r="C9" s="90"/>
      <c r="D9" s="90"/>
      <c r="E9" s="90"/>
      <c r="F9" s="90"/>
      <c r="G9" s="91"/>
    </row>
    <row r="10" spans="1:9" ht="51.6" customHeight="1" thickBot="1" x14ac:dyDescent="0.3">
      <c r="A10" s="55" t="s">
        <v>0</v>
      </c>
      <c r="B10" s="55" t="s">
        <v>1</v>
      </c>
      <c r="C10" s="55" t="s">
        <v>2</v>
      </c>
      <c r="D10" s="17" t="s">
        <v>3</v>
      </c>
      <c r="E10" s="22" t="s">
        <v>4</v>
      </c>
      <c r="F10" s="18" t="s">
        <v>5</v>
      </c>
      <c r="G10" s="19" t="s">
        <v>6</v>
      </c>
    </row>
    <row r="11" spans="1:9" ht="30.75" customHeight="1" thickBot="1" x14ac:dyDescent="0.3">
      <c r="A11" s="13" t="s">
        <v>52</v>
      </c>
      <c r="B11" s="57" t="s">
        <v>21</v>
      </c>
      <c r="C11" s="2" t="s">
        <v>53</v>
      </c>
      <c r="D11" s="51" t="s">
        <v>24</v>
      </c>
      <c r="E11" s="51">
        <v>1950</v>
      </c>
      <c r="F11" s="3"/>
      <c r="G11" s="15">
        <f t="shared" ref="G11:G38" si="0">ROUND((E11*F11),2)</f>
        <v>0</v>
      </c>
    </row>
    <row r="12" spans="1:9" ht="28.2" thickBot="1" x14ac:dyDescent="0.3">
      <c r="A12" s="13" t="s">
        <v>52</v>
      </c>
      <c r="B12" s="57" t="s">
        <v>23</v>
      </c>
      <c r="C12" s="56" t="s">
        <v>54</v>
      </c>
      <c r="D12" s="53" t="s">
        <v>24</v>
      </c>
      <c r="E12" s="54">
        <v>240</v>
      </c>
      <c r="F12" s="16"/>
      <c r="G12" s="41">
        <f t="shared" si="0"/>
        <v>0</v>
      </c>
      <c r="H12" s="43" t="s">
        <v>7</v>
      </c>
      <c r="I12" s="37">
        <f>ROUND(SUM(G11:G12),2)</f>
        <v>0</v>
      </c>
    </row>
    <row r="13" spans="1:9" s="6" customFormat="1" ht="55.2" x14ac:dyDescent="0.25">
      <c r="A13" s="24" t="s">
        <v>55</v>
      </c>
      <c r="B13" s="60" t="s">
        <v>26</v>
      </c>
      <c r="C13" s="58" t="s">
        <v>56</v>
      </c>
      <c r="D13" s="59" t="s">
        <v>34</v>
      </c>
      <c r="E13" s="60" t="s">
        <v>59</v>
      </c>
      <c r="F13" s="28"/>
      <c r="G13" s="25">
        <f t="shared" si="0"/>
        <v>0</v>
      </c>
      <c r="H13" s="7"/>
    </row>
    <row r="14" spans="1:9" s="6" customFormat="1" ht="41.4" x14ac:dyDescent="0.25">
      <c r="A14" s="24" t="s">
        <v>55</v>
      </c>
      <c r="B14" s="60" t="s">
        <v>27</v>
      </c>
      <c r="C14" s="58" t="s">
        <v>57</v>
      </c>
      <c r="D14" s="59" t="s">
        <v>34</v>
      </c>
      <c r="E14" s="60" t="s">
        <v>60</v>
      </c>
      <c r="F14" s="28"/>
      <c r="G14" s="25">
        <f t="shared" si="0"/>
        <v>0</v>
      </c>
      <c r="H14" s="7"/>
    </row>
    <row r="15" spans="1:9" s="6" customFormat="1" ht="42" thickBot="1" x14ac:dyDescent="0.3">
      <c r="A15" s="24" t="s">
        <v>55</v>
      </c>
      <c r="B15" s="60" t="s">
        <v>28</v>
      </c>
      <c r="C15" s="58" t="s">
        <v>58</v>
      </c>
      <c r="D15" s="52" t="s">
        <v>25</v>
      </c>
      <c r="E15" s="61">
        <v>57</v>
      </c>
      <c r="F15" s="4"/>
      <c r="G15" s="15">
        <f t="shared" si="0"/>
        <v>0</v>
      </c>
      <c r="H15" s="7"/>
    </row>
    <row r="16" spans="1:9" s="6" customFormat="1" ht="42" thickBot="1" x14ac:dyDescent="0.35">
      <c r="A16" s="24" t="s">
        <v>55</v>
      </c>
      <c r="B16" s="60" t="s">
        <v>29</v>
      </c>
      <c r="C16" s="64" t="s">
        <v>68</v>
      </c>
      <c r="D16" s="53" t="s">
        <v>25</v>
      </c>
      <c r="E16" s="70">
        <v>2</v>
      </c>
      <c r="F16" s="35"/>
      <c r="G16" s="39">
        <f t="shared" si="0"/>
        <v>0</v>
      </c>
      <c r="H16" s="42" t="s">
        <v>8</v>
      </c>
      <c r="I16" s="37">
        <f>ROUND(SUM(G13:G16),2)</f>
        <v>0</v>
      </c>
    </row>
    <row r="17" spans="1:9" s="6" customFormat="1" x14ac:dyDescent="0.25">
      <c r="A17" s="24" t="s">
        <v>61</v>
      </c>
      <c r="B17" s="60" t="s">
        <v>30</v>
      </c>
      <c r="C17" s="69" t="s">
        <v>62</v>
      </c>
      <c r="D17" s="59" t="s">
        <v>25</v>
      </c>
      <c r="E17" s="62">
        <v>58</v>
      </c>
      <c r="F17" s="84"/>
      <c r="G17" s="25">
        <f t="shared" si="0"/>
        <v>0</v>
      </c>
      <c r="H17" s="26"/>
      <c r="I17" s="20"/>
    </row>
    <row r="18" spans="1:9" s="6" customFormat="1" x14ac:dyDescent="0.25">
      <c r="A18" s="24" t="s">
        <v>61</v>
      </c>
      <c r="B18" s="60" t="s">
        <v>31</v>
      </c>
      <c r="C18" s="58" t="s">
        <v>63</v>
      </c>
      <c r="D18" s="52" t="s">
        <v>24</v>
      </c>
      <c r="E18" s="63">
        <v>1726</v>
      </c>
      <c r="F18" s="85"/>
      <c r="G18" s="15">
        <f t="shared" si="0"/>
        <v>0</v>
      </c>
      <c r="H18" s="26"/>
      <c r="I18" s="20"/>
    </row>
    <row r="19" spans="1:9" s="6" customFormat="1" x14ac:dyDescent="0.25">
      <c r="A19" s="24" t="s">
        <v>61</v>
      </c>
      <c r="B19" s="60" t="s">
        <v>32</v>
      </c>
      <c r="C19" s="58" t="s">
        <v>64</v>
      </c>
      <c r="D19" s="52" t="s">
        <v>24</v>
      </c>
      <c r="E19" s="63">
        <v>1709</v>
      </c>
      <c r="F19" s="85"/>
      <c r="G19" s="15">
        <f t="shared" si="0"/>
        <v>0</v>
      </c>
      <c r="H19" s="26"/>
      <c r="I19" s="20"/>
    </row>
    <row r="20" spans="1:9" s="6" customFormat="1" ht="14.4" thickBot="1" x14ac:dyDescent="0.3">
      <c r="A20" s="24" t="s">
        <v>61</v>
      </c>
      <c r="B20" s="60" t="s">
        <v>33</v>
      </c>
      <c r="C20" s="58" t="s">
        <v>65</v>
      </c>
      <c r="D20" s="52" t="s">
        <v>24</v>
      </c>
      <c r="E20" s="63">
        <v>17</v>
      </c>
      <c r="F20" s="85"/>
      <c r="G20" s="15">
        <f t="shared" si="0"/>
        <v>0</v>
      </c>
      <c r="H20" s="26"/>
      <c r="I20" s="20"/>
    </row>
    <row r="21" spans="1:9" s="6" customFormat="1" ht="97.2" thickBot="1" x14ac:dyDescent="0.3">
      <c r="A21" s="24" t="s">
        <v>61</v>
      </c>
      <c r="B21" s="60" t="s">
        <v>35</v>
      </c>
      <c r="C21" s="64" t="s">
        <v>66</v>
      </c>
      <c r="D21" s="53" t="s">
        <v>34</v>
      </c>
      <c r="E21" s="65">
        <v>59</v>
      </c>
      <c r="F21" s="86"/>
      <c r="G21" s="44">
        <f t="shared" si="0"/>
        <v>0</v>
      </c>
      <c r="H21" s="42" t="s">
        <v>9</v>
      </c>
      <c r="I21" s="33">
        <f>ROUND(SUM(G17:G21),2)</f>
        <v>0</v>
      </c>
    </row>
    <row r="22" spans="1:9" s="6" customFormat="1" ht="27.6" x14ac:dyDescent="0.25">
      <c r="A22" s="24" t="s">
        <v>67</v>
      </c>
      <c r="B22" s="29" t="s">
        <v>36</v>
      </c>
      <c r="C22" s="66" t="s">
        <v>69</v>
      </c>
      <c r="D22" s="59" t="s">
        <v>22</v>
      </c>
      <c r="E22" s="71">
        <v>1.5860000000000001</v>
      </c>
      <c r="F22" s="27"/>
      <c r="G22" s="38">
        <f t="shared" si="0"/>
        <v>0</v>
      </c>
      <c r="H22" s="7"/>
    </row>
    <row r="23" spans="1:9" s="6" customFormat="1" x14ac:dyDescent="0.25">
      <c r="A23" s="24" t="s">
        <v>67</v>
      </c>
      <c r="B23" s="29" t="s">
        <v>37</v>
      </c>
      <c r="C23" s="58" t="s">
        <v>70</v>
      </c>
      <c r="D23" s="52" t="s">
        <v>22</v>
      </c>
      <c r="E23" s="72">
        <v>0.14000000000000001</v>
      </c>
      <c r="F23" s="12"/>
      <c r="G23" s="15">
        <f t="shared" si="0"/>
        <v>0</v>
      </c>
      <c r="H23" s="7"/>
    </row>
    <row r="24" spans="1:9" s="6" customFormat="1" ht="27.6" x14ac:dyDescent="0.25">
      <c r="A24" s="24" t="s">
        <v>67</v>
      </c>
      <c r="B24" s="29" t="s">
        <v>38</v>
      </c>
      <c r="C24" s="58" t="s">
        <v>71</v>
      </c>
      <c r="D24" s="52" t="s">
        <v>22</v>
      </c>
      <c r="E24" s="72">
        <v>1.726</v>
      </c>
      <c r="F24" s="12"/>
      <c r="G24" s="15">
        <f t="shared" si="0"/>
        <v>0</v>
      </c>
      <c r="H24" s="7"/>
    </row>
    <row r="25" spans="1:9" s="6" customFormat="1" ht="28.2" customHeight="1" x14ac:dyDescent="0.25">
      <c r="A25" s="24" t="s">
        <v>67</v>
      </c>
      <c r="B25" s="29" t="s">
        <v>39</v>
      </c>
      <c r="C25" s="58" t="s">
        <v>72</v>
      </c>
      <c r="D25" s="52" t="s">
        <v>86</v>
      </c>
      <c r="E25" s="73">
        <v>17.260000000000002</v>
      </c>
      <c r="F25" s="27"/>
      <c r="G25" s="15">
        <f t="shared" si="0"/>
        <v>0</v>
      </c>
      <c r="H25" s="32"/>
    </row>
    <row r="26" spans="1:9" s="6" customFormat="1" ht="28.2" customHeight="1" x14ac:dyDescent="0.25">
      <c r="A26" s="24" t="s">
        <v>67</v>
      </c>
      <c r="B26" s="29" t="s">
        <v>40</v>
      </c>
      <c r="C26" s="58" t="s">
        <v>73</v>
      </c>
      <c r="D26" s="52" t="s">
        <v>86</v>
      </c>
      <c r="E26" s="73">
        <v>17.260000000000002</v>
      </c>
      <c r="F26" s="30"/>
      <c r="G26" s="15">
        <f t="shared" si="0"/>
        <v>0</v>
      </c>
      <c r="H26" s="32"/>
    </row>
    <row r="27" spans="1:9" s="6" customFormat="1" x14ac:dyDescent="0.25">
      <c r="A27" s="24" t="s">
        <v>67</v>
      </c>
      <c r="B27" s="29" t="s">
        <v>41</v>
      </c>
      <c r="C27" s="58" t="s">
        <v>74</v>
      </c>
      <c r="D27" s="52" t="s">
        <v>86</v>
      </c>
      <c r="E27" s="73">
        <v>17.260000000000002</v>
      </c>
      <c r="F27" s="31"/>
      <c r="G27" s="15">
        <f t="shared" si="0"/>
        <v>0</v>
      </c>
      <c r="H27" s="32"/>
    </row>
    <row r="28" spans="1:9" s="6" customFormat="1" x14ac:dyDescent="0.25">
      <c r="A28" s="24" t="s">
        <v>67</v>
      </c>
      <c r="B28" s="29" t="s">
        <v>42</v>
      </c>
      <c r="C28" s="58" t="s">
        <v>75</v>
      </c>
      <c r="D28" s="52" t="s">
        <v>86</v>
      </c>
      <c r="E28" s="72">
        <v>0.23200000000000001</v>
      </c>
      <c r="F28" s="31"/>
      <c r="G28" s="15">
        <f t="shared" si="0"/>
        <v>0</v>
      </c>
      <c r="H28" s="32"/>
    </row>
    <row r="29" spans="1:9" s="6" customFormat="1" x14ac:dyDescent="0.25">
      <c r="A29" s="24" t="s">
        <v>67</v>
      </c>
      <c r="B29" s="29" t="s">
        <v>43</v>
      </c>
      <c r="C29" s="58" t="s">
        <v>76</v>
      </c>
      <c r="D29" s="52" t="s">
        <v>25</v>
      </c>
      <c r="E29" s="67">
        <v>59</v>
      </c>
      <c r="F29" s="31"/>
      <c r="G29" s="15">
        <f t="shared" si="0"/>
        <v>0</v>
      </c>
      <c r="H29" s="32"/>
    </row>
    <row r="30" spans="1:9" s="6" customFormat="1" ht="27.6" x14ac:dyDescent="0.25">
      <c r="A30" s="24" t="s">
        <v>67</v>
      </c>
      <c r="B30" s="29" t="s">
        <v>44</v>
      </c>
      <c r="C30" s="58" t="s">
        <v>77</v>
      </c>
      <c r="D30" s="52" t="s">
        <v>25</v>
      </c>
      <c r="E30" s="67">
        <v>58</v>
      </c>
      <c r="F30" s="31"/>
      <c r="G30" s="15">
        <f t="shared" si="0"/>
        <v>0</v>
      </c>
      <c r="H30" s="32"/>
    </row>
    <row r="31" spans="1:9" s="6" customFormat="1" x14ac:dyDescent="0.25">
      <c r="A31" s="24" t="s">
        <v>67</v>
      </c>
      <c r="B31" s="29" t="s">
        <v>45</v>
      </c>
      <c r="C31" s="58" t="s">
        <v>78</v>
      </c>
      <c r="D31" s="52" t="s">
        <v>34</v>
      </c>
      <c r="E31" s="67">
        <v>59</v>
      </c>
      <c r="F31" s="31"/>
      <c r="G31" s="15">
        <f t="shared" si="0"/>
        <v>0</v>
      </c>
      <c r="H31" s="32"/>
    </row>
    <row r="32" spans="1:9" s="6" customFormat="1" x14ac:dyDescent="0.25">
      <c r="A32" s="24" t="s">
        <v>67</v>
      </c>
      <c r="B32" s="29" t="s">
        <v>46</v>
      </c>
      <c r="C32" s="58" t="s">
        <v>79</v>
      </c>
      <c r="D32" s="52" t="s">
        <v>25</v>
      </c>
      <c r="E32" s="67">
        <v>59</v>
      </c>
      <c r="F32" s="31"/>
      <c r="G32" s="15">
        <f t="shared" si="0"/>
        <v>0</v>
      </c>
      <c r="H32" s="32"/>
    </row>
    <row r="33" spans="1:9" s="6" customFormat="1" x14ac:dyDescent="0.25">
      <c r="A33" s="24" t="s">
        <v>67</v>
      </c>
      <c r="B33" s="29" t="s">
        <v>47</v>
      </c>
      <c r="C33" s="58" t="s">
        <v>80</v>
      </c>
      <c r="D33" s="52" t="s">
        <v>25</v>
      </c>
      <c r="E33" s="67">
        <v>59</v>
      </c>
      <c r="F33" s="31"/>
      <c r="G33" s="15">
        <f t="shared" si="0"/>
        <v>0</v>
      </c>
      <c r="H33" s="32"/>
    </row>
    <row r="34" spans="1:9" s="6" customFormat="1" x14ac:dyDescent="0.25">
      <c r="A34" s="24" t="s">
        <v>67</v>
      </c>
      <c r="B34" s="29" t="s">
        <v>48</v>
      </c>
      <c r="C34" s="58" t="s">
        <v>81</v>
      </c>
      <c r="D34" s="52" t="s">
        <v>25</v>
      </c>
      <c r="E34" s="67">
        <v>59</v>
      </c>
      <c r="F34" s="31"/>
      <c r="G34" s="15">
        <f t="shared" si="0"/>
        <v>0</v>
      </c>
      <c r="H34" s="32"/>
    </row>
    <row r="35" spans="1:9" s="6" customFormat="1" x14ac:dyDescent="0.25">
      <c r="A35" s="24" t="s">
        <v>67</v>
      </c>
      <c r="B35" s="29" t="s">
        <v>49</v>
      </c>
      <c r="C35" s="58" t="s">
        <v>82</v>
      </c>
      <c r="D35" s="52" t="s">
        <v>25</v>
      </c>
      <c r="E35" s="67">
        <v>59</v>
      </c>
      <c r="F35" s="27"/>
      <c r="G35" s="15">
        <f t="shared" si="0"/>
        <v>0</v>
      </c>
      <c r="H35" s="7"/>
    </row>
    <row r="36" spans="1:9" s="6" customFormat="1" ht="27.6" x14ac:dyDescent="0.25">
      <c r="A36" s="24" t="s">
        <v>67</v>
      </c>
      <c r="B36" s="29" t="s">
        <v>50</v>
      </c>
      <c r="C36" s="58" t="s">
        <v>83</v>
      </c>
      <c r="D36" s="52" t="s">
        <v>25</v>
      </c>
      <c r="E36" s="67">
        <v>59</v>
      </c>
      <c r="F36" s="27"/>
      <c r="G36" s="15">
        <f t="shared" si="0"/>
        <v>0</v>
      </c>
      <c r="H36" s="7"/>
    </row>
    <row r="37" spans="1:9" s="6" customFormat="1" ht="14.4" thickBot="1" x14ac:dyDescent="0.3">
      <c r="A37" s="24" t="s">
        <v>67</v>
      </c>
      <c r="B37" s="29" t="s">
        <v>51</v>
      </c>
      <c r="C37" s="58" t="s">
        <v>84</v>
      </c>
      <c r="D37" s="52" t="s">
        <v>25</v>
      </c>
      <c r="E37" s="67">
        <v>59</v>
      </c>
      <c r="F37" s="12"/>
      <c r="G37" s="15">
        <f t="shared" si="0"/>
        <v>0</v>
      </c>
      <c r="H37" s="7"/>
    </row>
    <row r="38" spans="1:9" s="6" customFormat="1" ht="28.2" thickBot="1" x14ac:dyDescent="0.3">
      <c r="A38" s="75" t="s">
        <v>67</v>
      </c>
      <c r="B38" s="76" t="s">
        <v>87</v>
      </c>
      <c r="C38" s="64" t="s">
        <v>85</v>
      </c>
      <c r="D38" s="53" t="s">
        <v>25</v>
      </c>
      <c r="E38" s="68">
        <v>1</v>
      </c>
      <c r="F38" s="34"/>
      <c r="G38" s="39">
        <f t="shared" si="0"/>
        <v>0</v>
      </c>
      <c r="H38" s="36" t="s">
        <v>10</v>
      </c>
      <c r="I38" s="40">
        <f>ROUND(SUM(G35:G38),2)</f>
        <v>0</v>
      </c>
    </row>
    <row r="39" spans="1:9" s="6" customFormat="1" ht="28.8" customHeight="1" thickBot="1" x14ac:dyDescent="0.3">
      <c r="A39" s="77" t="s">
        <v>91</v>
      </c>
      <c r="B39" s="78"/>
      <c r="C39" s="79"/>
      <c r="D39" s="80"/>
      <c r="E39" s="81"/>
      <c r="F39" s="82"/>
      <c r="G39" s="83">
        <f>SUM(G11:G38)</f>
        <v>0</v>
      </c>
      <c r="H39" s="7"/>
    </row>
  </sheetData>
  <mergeCells count="3">
    <mergeCell ref="A7:G7"/>
    <mergeCell ref="A9:G9"/>
    <mergeCell ref="A4:C4"/>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1:H14"/>
  <sheetViews>
    <sheetView tabSelected="1" zoomScale="90" zoomScaleNormal="90" workbookViewId="0">
      <selection activeCell="G6" sqref="G6"/>
    </sheetView>
  </sheetViews>
  <sheetFormatPr defaultRowHeight="14.4" x14ac:dyDescent="0.3"/>
  <cols>
    <col min="1" max="1" width="12.5546875" customWidth="1"/>
    <col min="2" max="2" width="64.33203125" customWidth="1"/>
    <col min="3" max="3" width="17.88671875" customWidth="1"/>
  </cols>
  <sheetData>
    <row r="1" spans="1:8" x14ac:dyDescent="0.3">
      <c r="B1" t="s">
        <v>95</v>
      </c>
    </row>
    <row r="4" spans="1:8" ht="29.25" customHeight="1" x14ac:dyDescent="0.3">
      <c r="A4" s="97" t="s">
        <v>20</v>
      </c>
      <c r="B4" s="98"/>
      <c r="C4" s="99"/>
    </row>
    <row r="5" spans="1:8" x14ac:dyDescent="0.3">
      <c r="A5" s="100" t="s">
        <v>11</v>
      </c>
      <c r="B5" s="101"/>
      <c r="C5" s="102"/>
    </row>
    <row r="6" spans="1:8" ht="44.25" customHeight="1" x14ac:dyDescent="0.3">
      <c r="A6" s="45" t="s">
        <v>12</v>
      </c>
      <c r="B6" s="45" t="s">
        <v>13</v>
      </c>
      <c r="C6" s="45" t="s">
        <v>14</v>
      </c>
    </row>
    <row r="7" spans="1:8" ht="28.5" customHeight="1" x14ac:dyDescent="0.3">
      <c r="A7" s="46">
        <v>1</v>
      </c>
      <c r="B7" s="74" t="s">
        <v>89</v>
      </c>
      <c r="C7" s="48"/>
    </row>
    <row r="8" spans="1:8" ht="28.5" customHeight="1" x14ac:dyDescent="0.3">
      <c r="A8" s="46">
        <v>2</v>
      </c>
      <c r="B8" s="74" t="s">
        <v>90</v>
      </c>
      <c r="C8" s="48"/>
    </row>
    <row r="9" spans="1:8" ht="39.6" x14ac:dyDescent="0.3">
      <c r="A9" s="45" t="s">
        <v>15</v>
      </c>
      <c r="B9" s="47" t="s">
        <v>16</v>
      </c>
      <c r="C9" s="49">
        <f>SUM(C7:C8)</f>
        <v>0</v>
      </c>
      <c r="D9" s="94" t="s">
        <v>94</v>
      </c>
      <c r="E9" s="95"/>
      <c r="F9" s="95"/>
      <c r="G9" s="95"/>
      <c r="H9" s="96"/>
    </row>
    <row r="11" spans="1:8" x14ac:dyDescent="0.3">
      <c r="C11" s="50" t="s">
        <v>93</v>
      </c>
    </row>
    <row r="12" spans="1:8" ht="342" customHeight="1" x14ac:dyDescent="0.3">
      <c r="A12" s="103" t="s">
        <v>19</v>
      </c>
      <c r="B12" s="103"/>
      <c r="C12" s="103"/>
    </row>
    <row r="13" spans="1:8" ht="131.25" customHeight="1" x14ac:dyDescent="0.3">
      <c r="A13" s="103" t="s">
        <v>17</v>
      </c>
      <c r="B13" s="104"/>
      <c r="C13" s="104"/>
    </row>
    <row r="14" spans="1:8" ht="60.75" customHeight="1" x14ac:dyDescent="0.3">
      <c r="A14" s="103" t="s">
        <v>18</v>
      </c>
      <c r="B14" s="104"/>
      <c r="C14" s="104"/>
    </row>
  </sheetData>
  <mergeCells count="6">
    <mergeCell ref="A14:C14"/>
    <mergeCell ref="D9:H9"/>
    <mergeCell ref="A4:C4"/>
    <mergeCell ref="A5:C5"/>
    <mergeCell ref="A12:C12"/>
    <mergeCell ref="A13:C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0CDC81-102F-4A62-AA3D-8F30CAE8F3AE}">
  <ds:schemaRefs>
    <ds:schemaRef ds:uri="http://schemas.microsoft.com/sharepoint/v3/contenttype/forms"/>
  </ds:schemaRefs>
</ds:datastoreItem>
</file>

<file path=customXml/itemProps2.xml><?xml version="1.0" encoding="utf-8"?>
<ds:datastoreItem xmlns:ds="http://schemas.openxmlformats.org/officeDocument/2006/customXml" ds:itemID="{31165D64-F357-4BB1-8D69-57C53F481E8C}">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61D7EF8E-3317-4AF6-A2DD-B3A309D89E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Apšvietimas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2024-12-13T09:39:04Z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